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mahlanno\Desktop\Kusile Grass Cutting\"/>
    </mc:Choice>
  </mc:AlternateContent>
  <xr:revisionPtr revIDLastSave="0" documentId="8_{C321D9D7-AA84-45C6-9142-E5128BCB0318}" xr6:coauthVersionLast="47" xr6:coauthVersionMax="47" xr10:uidLastSave="{00000000-0000-0000-0000-000000000000}"/>
  <bookViews>
    <workbookView xWindow="-110" yWindow="-110" windowWidth="19420" windowHeight="10420" xr2:uid="{734A5F8B-CBC1-4050-A7DF-D7821D1CEDAD}"/>
  </bookViews>
  <sheets>
    <sheet name="BWH" sheetId="1" r:id="rId1"/>
    <sheet name="Sheet3"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I12" i="1"/>
  <c r="I36" i="1"/>
  <c r="M30" i="1" l="1"/>
  <c r="M31" i="1"/>
  <c r="M34" i="1"/>
  <c r="M35" i="1" s="1"/>
  <c r="K31" i="1"/>
  <c r="K30" i="1"/>
  <c r="K34" i="1" l="1"/>
  <c r="K35" i="1" s="1"/>
  <c r="I2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Nomfundo Zwane</author>
  </authors>
  <commentList>
    <comment ref="F33" authorId="0" shapeId="0" xr:uid="{FD8D879B-2341-44C8-B0AB-D9B854EC8B33}">
      <text>
        <r>
          <rPr>
            <b/>
            <sz val="9"/>
            <color indexed="81"/>
            <rFont val="Tahoma"/>
            <family val="2"/>
          </rPr>
          <t>Nomfundo Zwane:</t>
        </r>
        <r>
          <rPr>
            <sz val="9"/>
            <color indexed="81"/>
            <rFont val="Tahoma"/>
            <family val="2"/>
          </rPr>
          <t xml:space="preserve">
Cost from Nooitgedacht to Newcastle. </t>
        </r>
      </text>
    </comment>
  </commentList>
</comments>
</file>

<file path=xl/sharedStrings.xml><?xml version="1.0" encoding="utf-8"?>
<sst xmlns="http://schemas.openxmlformats.org/spreadsheetml/2006/main" count="217" uniqueCount="98">
  <si>
    <t>Rate</t>
  </si>
  <si>
    <t xml:space="preserve">Item No. </t>
  </si>
  <si>
    <t xml:space="preserve">Description </t>
  </si>
  <si>
    <t xml:space="preserve">Unit of Measure </t>
  </si>
  <si>
    <t xml:space="preserve">Preliminaries and General </t>
  </si>
  <si>
    <t xml:space="preserve">Operating Labour </t>
  </si>
  <si>
    <t xml:space="preserve">Machines </t>
  </si>
  <si>
    <t xml:space="preserve">Equipment </t>
  </si>
  <si>
    <t xml:space="preserve">Total Preliminaries and General </t>
  </si>
  <si>
    <t xml:space="preserve">Total Equipment </t>
  </si>
  <si>
    <t xml:space="preserve">Total Operating Labour </t>
  </si>
  <si>
    <t>Total Machines</t>
  </si>
  <si>
    <t>Mobile Tearoom (Gazibo 3x3 m)</t>
  </si>
  <si>
    <t>Mobile Chemical Toilets (Service Only)</t>
  </si>
  <si>
    <t>Mine Health and Safety File</t>
  </si>
  <si>
    <t>1.</t>
  </si>
  <si>
    <t>1.1</t>
  </si>
  <si>
    <t>1.2</t>
  </si>
  <si>
    <t>1.3</t>
  </si>
  <si>
    <t>2.</t>
  </si>
  <si>
    <t>2.1</t>
  </si>
  <si>
    <t>2.2</t>
  </si>
  <si>
    <t>3.1</t>
  </si>
  <si>
    <t>3.2</t>
  </si>
  <si>
    <t>3.3</t>
  </si>
  <si>
    <t>3.4</t>
  </si>
  <si>
    <t>Total SHE</t>
  </si>
  <si>
    <t>SHE</t>
  </si>
  <si>
    <t>45 cc straight shaft brush cutters with steel blades. Supplied and serviced with fuel and Two stroke oil.</t>
  </si>
  <si>
    <t>4.1</t>
  </si>
  <si>
    <t>4.2</t>
  </si>
  <si>
    <t>4.3</t>
  </si>
  <si>
    <t>4.4</t>
  </si>
  <si>
    <t>PPE (2 sets of overalls. Safety Boots. Jacket. Brush Cutter Helmet with Shield. Gloves. Shin Shield. Aprin. Safety Goggles. Sun Hat. Sun Screen. Ear Plugs. Reflector Vest) Medical Surveyance Entry and Exit.</t>
  </si>
  <si>
    <t>5.1</t>
  </si>
  <si>
    <t>5.3</t>
  </si>
  <si>
    <t>5.4</t>
  </si>
  <si>
    <t>45 cc Chain saw with chain. Supplied and serviced with fuel and Two stroke oil.</t>
  </si>
  <si>
    <t>Picks with Plastic Handles</t>
  </si>
  <si>
    <t>Shovel</t>
  </si>
  <si>
    <t>3.5</t>
  </si>
  <si>
    <t>3.6</t>
  </si>
  <si>
    <t>3.7</t>
  </si>
  <si>
    <t>3.8</t>
  </si>
  <si>
    <t>3.9</t>
  </si>
  <si>
    <t>Consumables</t>
  </si>
  <si>
    <t xml:space="preserve">Comments_ 10 NOV </t>
  </si>
  <si>
    <t xml:space="preserve">Annum </t>
  </si>
  <si>
    <t>Item</t>
  </si>
  <si>
    <t>500 Litre Diesel Bowser</t>
  </si>
  <si>
    <t>Garden Hoe</t>
  </si>
  <si>
    <t>Garden Rake</t>
  </si>
  <si>
    <t>Garden Fork</t>
  </si>
  <si>
    <t xml:space="preserve">No. </t>
  </si>
  <si>
    <t>Total per year</t>
  </si>
  <si>
    <t>75 kw Tractor (Wet rate) with a 1.2 m Rotary Shlasher a Three Wheel Finger Rake and a 1.2 m Roll Baler as per the MHSA Requirements</t>
  </si>
  <si>
    <t>4X4 55kW TLB (Wet rate). Rear Bucket Size 800mm.
Front Bucket Size 2300 mm as per the MHSA Requirements</t>
  </si>
  <si>
    <t>100 kW Grader (Wet rate) as per the MHSA Requirements</t>
  </si>
  <si>
    <t>10 cub meter double Axle Tipper truck (Wet rate) as per the MHSA Requirements</t>
  </si>
  <si>
    <t>Double Axle Horse with Tripple Axle Lowbed Semi Trailer (Wet rate) as per the MHSA Requirements</t>
  </si>
  <si>
    <t>4.5</t>
  </si>
  <si>
    <t>ERI Toilet</t>
  </si>
  <si>
    <t>Breakdown _ Brush cutter</t>
  </si>
  <si>
    <t xml:space="preserve">Machine </t>
  </si>
  <si>
    <t xml:space="preserve">Fuel </t>
  </si>
  <si>
    <t xml:space="preserve">Service </t>
  </si>
  <si>
    <t xml:space="preserve">Contingency </t>
  </si>
  <si>
    <t xml:space="preserve">2 weeks </t>
  </si>
  <si>
    <t xml:space="preserve">1 month </t>
  </si>
  <si>
    <t xml:space="preserve">Month </t>
  </si>
  <si>
    <t>https://bspower.co.za/product/stihl-ms250-chainsaw/?utm_source=Google%20Shopping&amp;utm_campaign=BS%20Chainsaws&amp;utm_medium=cpc&amp;utm_term=5174&amp;gclid=EAIaIQobChMIu8PK4t7AggMVzPftCh0b8AL2EAQYASABEgLYWfD_BwE</t>
  </si>
  <si>
    <t>MSC250</t>
  </si>
  <si>
    <t>Chain Saw</t>
  </si>
  <si>
    <t xml:space="preserve">Utility Workers </t>
  </si>
  <si>
    <t xml:space="preserve">Supervisor </t>
  </si>
  <si>
    <t>Estimated Price per year</t>
  </si>
  <si>
    <t>STATSSA CPI Oct 2022 (106.5) - Sept 2023 (111.8) = 4.85%</t>
  </si>
  <si>
    <t>Total for year one</t>
  </si>
  <si>
    <t>Total for year two</t>
  </si>
  <si>
    <t>Total for year three</t>
  </si>
  <si>
    <t>Total  including CPA</t>
  </si>
  <si>
    <t>Contingency 10%</t>
  </si>
  <si>
    <t>Total including Contingency and CPA estimate</t>
  </si>
  <si>
    <t>Seven Seater -Avanza/Suzuki Vehicle (Wet rate)</t>
  </si>
  <si>
    <t xml:space="preserve">TOTAL AMOUNT FOR THE HORTICULTURE SERVICES EXCL. VAT FOR 3 YEARS </t>
  </si>
  <si>
    <t>BWH Horticultural Services BOQ</t>
  </si>
  <si>
    <t>3.10</t>
  </si>
  <si>
    <t>Trailer</t>
  </si>
  <si>
    <t>Month</t>
  </si>
  <si>
    <t>Total Amount for 3 years (Excl escalations)</t>
  </si>
  <si>
    <t>Number</t>
  </si>
  <si>
    <t>Mobile Plant Operators  (TLB,Grader,Tracktor,Tipper,Horse&amp;Trailer)</t>
  </si>
  <si>
    <t xml:space="preserve">Qty </t>
  </si>
  <si>
    <t>Name and Surname</t>
  </si>
  <si>
    <t>Signature</t>
  </si>
  <si>
    <t>Date: 21/07/2025</t>
  </si>
  <si>
    <t>Kefentse Letsoko</t>
  </si>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</sst>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43" formatCode="_-* #,##0.00_-;\-* #,##0.00_-;_-* &quot;-&quot;??_-;_-@_-"/>
    <numFmt numFmtId="164" formatCode="_-* #,##0.0_-;\-* #,##0.0_-;_-* &quot;-&quot;??_-;_-@_-"/>
    <numFmt numFmtId="165" formatCode="_ [$R-1C09]\ * #,##0.00_ ;_ [$R-1C09]\ * \-#,##0.00_ ;_ [$R-1C09]\ * &quot;-&quot;??_ ;_ @_ "/>
    <numFmt numFmtId="166" formatCode="_-[$R-1C09]* #,##0.00_-;\-[$R-1C09]* #,##0.00_-;_-[$R-1C09]* &quot;-&quot;??_-;_-@_-"/>
  </numFmts>
  <fonts count="15"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2"/>
      <color theme="1"/>
      <name val="Calibri"/>
      <family val="2"/>
      <scheme val="minor"/>
    </font>
    <font>
      <sz val="12"/>
      <color theme="1"/>
      <name val="Calibri"/>
      <family val="2"/>
      <scheme val="minor"/>
    </font>
    <font>
      <sz val="12"/>
      <color rgb="FFFF0000"/>
      <name val="Calibri"/>
      <family val="2"/>
      <scheme val="minor"/>
    </font>
    <font>
      <sz val="8"/>
      <name val="Calibri"/>
      <family val="2"/>
      <scheme val="minor"/>
    </font>
    <font>
      <sz val="12"/>
      <name val="Calibri"/>
      <family val="2"/>
      <scheme val="minor"/>
    </font>
    <font>
      <u/>
      <sz val="11"/>
      <color theme="10"/>
      <name val="Calibri"/>
      <family val="2"/>
      <scheme val="minor"/>
    </font>
    <font>
      <b/>
      <sz val="11"/>
      <color theme="1"/>
      <name val="Calibri"/>
      <family val="2"/>
      <scheme val="minor"/>
    </font>
    <font>
      <b/>
      <sz val="12"/>
      <color theme="1"/>
      <name val="Arial"/>
      <family val="2"/>
    </font>
    <font>
      <b/>
      <sz val="11"/>
      <color theme="1"/>
      <name val="Arial"/>
      <family val="2"/>
    </font>
    <font>
      <sz val="11"/>
      <color theme="1"/>
      <name val="Arial"/>
      <family val="2"/>
    </font>
    <font>
      <b/>
      <sz val="1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68">
    <xf numFmtId="0" fontId="0" fillId="0" borderId="0" xfId="0"/>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44" fontId="5" fillId="0" borderId="1" xfId="1" applyFont="1" applyFill="1" applyBorder="1" applyAlignment="1">
      <alignment horizontal="center" vertical="center" wrapText="1"/>
    </xf>
    <xf numFmtId="44" fontId="4" fillId="0" borderId="1" xfId="0" applyNumberFormat="1" applyFont="1" applyBorder="1" applyAlignment="1">
      <alignment wrapText="1"/>
    </xf>
    <xf numFmtId="44" fontId="5" fillId="0" borderId="1" xfId="0" applyNumberFormat="1" applyFont="1" applyBorder="1" applyAlignment="1">
      <alignment wrapText="1"/>
    </xf>
    <xf numFmtId="0" fontId="6" fillId="0" borderId="0" xfId="0" applyFont="1" applyAlignment="1">
      <alignment wrapText="1"/>
    </xf>
    <xf numFmtId="0" fontId="5" fillId="0" borderId="0" xfId="0" applyFont="1" applyAlignment="1">
      <alignment wrapText="1"/>
    </xf>
    <xf numFmtId="0" fontId="4" fillId="0" borderId="1" xfId="0" applyFont="1" applyBorder="1" applyAlignment="1">
      <alignment horizontal="center" wrapText="1"/>
    </xf>
    <xf numFmtId="44" fontId="4" fillId="0" borderId="1" xfId="1" applyFont="1" applyFill="1" applyBorder="1" applyAlignment="1">
      <alignment horizontal="center" vertical="center" wrapText="1"/>
    </xf>
    <xf numFmtId="44" fontId="4" fillId="0" borderId="1" xfId="0" applyNumberFormat="1" applyFont="1" applyBorder="1" applyAlignment="1">
      <alignment horizontal="center" wrapText="1"/>
    </xf>
    <xf numFmtId="0" fontId="5" fillId="0" borderId="1" xfId="0" applyFont="1" applyBorder="1" applyAlignment="1">
      <alignment horizontal="left" wrapText="1"/>
    </xf>
    <xf numFmtId="0" fontId="5" fillId="0" borderId="1" xfId="0" applyFont="1" applyBorder="1" applyAlignment="1">
      <alignment horizontal="center" wrapText="1"/>
    </xf>
    <xf numFmtId="44" fontId="5" fillId="0" borderId="1" xfId="1" applyFont="1" applyFill="1" applyBorder="1" applyAlignment="1">
      <alignment horizontal="center" wrapText="1"/>
    </xf>
    <xf numFmtId="0" fontId="5" fillId="0" borderId="1" xfId="0" applyFont="1" applyBorder="1" applyAlignment="1">
      <alignment wrapText="1"/>
    </xf>
    <xf numFmtId="44" fontId="5" fillId="2" borderId="1" xfId="0" applyNumberFormat="1" applyFont="1" applyFill="1" applyBorder="1" applyAlignment="1">
      <alignment wrapText="1"/>
    </xf>
    <xf numFmtId="44" fontId="8" fillId="0" borderId="1" xfId="1" applyFont="1" applyFill="1" applyBorder="1" applyAlignment="1">
      <alignment horizontal="center" wrapText="1"/>
    </xf>
    <xf numFmtId="0" fontId="5" fillId="0" borderId="1" xfId="0" applyFont="1" applyBorder="1" applyAlignment="1">
      <alignment vertical="center" wrapText="1"/>
    </xf>
    <xf numFmtId="44" fontId="6" fillId="0" borderId="0" xfId="1" applyFont="1" applyAlignment="1">
      <alignment wrapText="1"/>
    </xf>
    <xf numFmtId="0" fontId="5" fillId="0" borderId="0" xfId="0" applyFont="1"/>
    <xf numFmtId="44" fontId="6" fillId="0" borderId="0" xfId="0" applyNumberFormat="1" applyFont="1" applyAlignment="1">
      <alignment wrapText="1"/>
    </xf>
    <xf numFmtId="0" fontId="4" fillId="0" borderId="0" xfId="0" applyFont="1" applyAlignment="1">
      <alignment horizontal="center" wrapText="1"/>
    </xf>
    <xf numFmtId="44" fontId="5" fillId="0" borderId="0" xfId="1" applyFont="1" applyFill="1" applyAlignment="1">
      <alignment wrapText="1"/>
    </xf>
    <xf numFmtId="44" fontId="5" fillId="0" borderId="0" xfId="0" applyNumberFormat="1" applyFont="1" applyAlignment="1">
      <alignment wrapText="1"/>
    </xf>
    <xf numFmtId="0" fontId="9" fillId="0" borderId="0" xfId="2" applyFill="1" applyAlignment="1">
      <alignment wrapText="1"/>
    </xf>
    <xf numFmtId="44" fontId="12" fillId="0" borderId="1" xfId="0" applyNumberFormat="1" applyFont="1" applyBorder="1" applyAlignment="1">
      <alignment vertical="center"/>
    </xf>
    <xf numFmtId="0" fontId="13" fillId="0" borderId="0" xfId="0" applyFont="1"/>
    <xf numFmtId="44" fontId="13" fillId="0" borderId="0" xfId="0" applyNumberFormat="1" applyFont="1" applyAlignment="1">
      <alignment vertical="center"/>
    </xf>
    <xf numFmtId="0" fontId="10" fillId="0" borderId="1" xfId="0" applyFont="1" applyBorder="1"/>
    <xf numFmtId="165" fontId="10" fillId="0" borderId="1" xfId="0" applyNumberFormat="1" applyFont="1" applyBorder="1"/>
    <xf numFmtId="10" fontId="10" fillId="0" borderId="1" xfId="0" applyNumberFormat="1" applyFont="1" applyBorder="1"/>
    <xf numFmtId="165" fontId="10" fillId="0" borderId="2" xfId="0" applyNumberFormat="1" applyFont="1" applyBorder="1" applyAlignment="1">
      <alignment horizontal="center"/>
    </xf>
    <xf numFmtId="165" fontId="10" fillId="0" borderId="3" xfId="0" applyNumberFormat="1" applyFont="1" applyBorder="1" applyAlignment="1">
      <alignment horizontal="center"/>
    </xf>
    <xf numFmtId="165" fontId="10" fillId="0" borderId="4" xfId="0" applyNumberFormat="1" applyFont="1" applyBorder="1" applyAlignment="1">
      <alignment horizontal="center"/>
    </xf>
    <xf numFmtId="166" fontId="10" fillId="0" borderId="1" xfId="0" applyNumberFormat="1" applyFont="1" applyBorder="1"/>
    <xf numFmtId="43" fontId="0" fillId="0" borderId="0" xfId="3" applyFont="1"/>
    <xf numFmtId="0" fontId="6" fillId="0" borderId="0" xfId="0" applyFont="1" applyAlignment="1">
      <alignment horizontal="center" wrapText="1"/>
    </xf>
    <xf numFmtId="0" fontId="5" fillId="0" borderId="6"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8" fillId="3" borderId="1" xfId="0" applyFont="1" applyFill="1" applyBorder="1" applyAlignment="1">
      <alignment horizontal="center" vertical="center" wrapText="1"/>
    </xf>
    <xf numFmtId="44" fontId="8" fillId="3" borderId="1" xfId="1" applyFont="1" applyFill="1" applyBorder="1" applyAlignment="1">
      <alignment horizontal="center" vertical="center" wrapText="1"/>
    </xf>
    <xf numFmtId="0" fontId="8" fillId="3" borderId="1" xfId="0" applyFont="1" applyFill="1" applyBorder="1" applyAlignment="1">
      <alignment horizontal="center" wrapText="1"/>
    </xf>
    <xf numFmtId="44" fontId="8" fillId="3" borderId="1" xfId="1" applyFont="1" applyFill="1" applyBorder="1" applyAlignment="1">
      <alignment horizontal="center" wrapText="1"/>
    </xf>
    <xf numFmtId="0" fontId="14" fillId="0" borderId="1" xfId="0" applyFont="1" applyBorder="1" applyAlignment="1">
      <alignment horizontal="center" wrapText="1"/>
    </xf>
    <xf numFmtId="0" fontId="8" fillId="0" borderId="1" xfId="0" applyFont="1" applyBorder="1" applyAlignment="1">
      <alignment wrapText="1"/>
    </xf>
    <xf numFmtId="44" fontId="8" fillId="0" borderId="1" xfId="0" applyNumberFormat="1" applyFont="1" applyBorder="1" applyAlignment="1">
      <alignment wrapText="1"/>
    </xf>
    <xf numFmtId="0" fontId="4" fillId="0" borderId="1" xfId="0" applyFont="1"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6" fillId="0" borderId="5" xfId="0" applyFont="1" applyBorder="1" applyAlignment="1">
      <alignment horizontal="center" wrapText="1"/>
    </xf>
    <xf numFmtId="164" fontId="11" fillId="0" borderId="1" xfId="3" quotePrefix="1" applyNumberFormat="1" applyFont="1" applyFill="1" applyBorder="1" applyAlignment="1">
      <alignment horizontal="center" vertical="center" wrapText="1"/>
    </xf>
    <xf numFmtId="164" fontId="12" fillId="0" borderId="3" xfId="3" quotePrefix="1" applyNumberFormat="1" applyFont="1" applyFill="1" applyBorder="1" applyAlignment="1">
      <alignment horizontal="center" vertical="center" wrapText="1"/>
    </xf>
    <xf numFmtId="165" fontId="10" fillId="0" borderId="2" xfId="0" applyNumberFormat="1" applyFont="1" applyBorder="1" applyAlignment="1">
      <alignment horizontal="center"/>
    </xf>
    <xf numFmtId="165" fontId="10" fillId="0" borderId="3" xfId="0" applyNumberFormat="1" applyFont="1" applyBorder="1" applyAlignment="1">
      <alignment horizontal="center"/>
    </xf>
    <xf numFmtId="165" fontId="10" fillId="0" borderId="4" xfId="0" applyNumberFormat="1"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1" xfId="0" applyFont="1" applyBorder="1" applyAlignment="1">
      <alignment horizontal="center"/>
    </xf>
    <xf numFmtId="44" fontId="5" fillId="0" borderId="1" xfId="1" applyFont="1" applyFill="1" applyBorder="1" applyAlignment="1">
      <alignment horizontal="left" wrapText="1"/>
    </xf>
    <xf numFmtId="44" fontId="4" fillId="0" borderId="1" xfId="0" applyNumberFormat="1" applyFont="1" applyBorder="1" applyAlignment="1">
      <alignment horizontal="left" wrapText="1"/>
    </xf>
    <xf numFmtId="44" fontId="5" fillId="0" borderId="1" xfId="0" applyNumberFormat="1" applyFont="1" applyBorder="1" applyAlignment="1">
      <alignment horizontal="left" wrapText="1"/>
    </xf>
    <xf numFmtId="0" fontId="13" fillId="0" borderId="0" xfId="0" applyFont="1" applyAlignment="1">
      <alignment horizontal="left"/>
    </xf>
    <xf numFmtId="44" fontId="5" fillId="0" borderId="0" xfId="0" applyNumberFormat="1" applyFont="1" applyAlignment="1">
      <alignment horizontal="left" wrapText="1"/>
    </xf>
  </cellXfs>
  <cellStyles count="4">
    <cellStyle name="Comma" xfId="3" builtinId="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bspower.co.za/product/stihl-ms250-chainsaw/?utm_source=Google%20Shopping&amp;utm_campaign=BS%20Chainsaws&amp;utm_medium=cpc&amp;utm_term=5174&amp;gclid=EAIaIQobChMIu8PK4t7AggMVzPftCh0b8AL2EAQYASABEgLYWfD_BwE"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3E38E-1B06-4078-BEA8-E69A9CF9FB12}">
  <dimension ref="A1:M60"/>
  <sheetViews>
    <sheetView tabSelected="1" zoomScale="92" zoomScaleNormal="92" workbookViewId="0">
      <selection activeCell="R41" sqref="R41"/>
    </sheetView>
  </sheetViews>
  <sheetFormatPr defaultColWidth="8.7265625" defaultRowHeight="15.5" x14ac:dyDescent="0.35"/>
  <cols>
    <col min="1" max="1" width="8.7265625" style="23"/>
    <col min="2" max="2" width="31.90625" style="9" customWidth="1"/>
    <col min="3" max="3" width="9.08984375" style="9" customWidth="1"/>
    <col min="4" max="4" width="6.81640625" style="9" customWidth="1"/>
    <col min="5" max="5" width="8.7265625" style="9" customWidth="1"/>
    <col min="6" max="6" width="12" style="24" bestFit="1" customWidth="1"/>
    <col min="7" max="7" width="15.26953125" style="25" customWidth="1"/>
    <col min="8" max="8" width="11.08984375" style="67" customWidth="1"/>
    <col min="9" max="9" width="18" style="9" customWidth="1"/>
    <col min="10" max="10" width="57.453125" style="8" hidden="1" customWidth="1"/>
    <col min="11" max="11" width="74.1796875" style="8" hidden="1" customWidth="1"/>
    <col min="12" max="12" width="0" style="9" hidden="1" customWidth="1"/>
    <col min="13" max="13" width="11.81640625" style="9" hidden="1" customWidth="1"/>
    <col min="14" max="16" width="0" style="9" hidden="1" customWidth="1"/>
    <col min="17" max="17" width="20.54296875" style="9" customWidth="1"/>
    <col min="18" max="16384" width="8.7265625" style="9"/>
  </cols>
  <sheetData>
    <row r="1" spans="1:11" x14ac:dyDescent="0.35">
      <c r="A1" s="49" t="s">
        <v>85</v>
      </c>
      <c r="B1" s="49"/>
      <c r="C1" s="49"/>
      <c r="D1" s="49"/>
      <c r="E1" s="49"/>
      <c r="F1" s="49"/>
      <c r="G1" s="49"/>
      <c r="H1" s="49"/>
      <c r="I1" s="49"/>
      <c r="J1" s="8" t="s">
        <v>46</v>
      </c>
      <c r="K1" s="8" t="s">
        <v>46</v>
      </c>
    </row>
    <row r="2" spans="1:11" ht="93" x14ac:dyDescent="0.35">
      <c r="A2" s="10" t="s">
        <v>1</v>
      </c>
      <c r="B2" s="1" t="s">
        <v>2</v>
      </c>
      <c r="C2" s="1" t="s">
        <v>3</v>
      </c>
      <c r="D2" s="1" t="s">
        <v>92</v>
      </c>
      <c r="E2" s="1" t="s">
        <v>53</v>
      </c>
      <c r="F2" s="11" t="s">
        <v>0</v>
      </c>
      <c r="G2" s="12" t="s">
        <v>54</v>
      </c>
      <c r="H2" s="64" t="s">
        <v>89</v>
      </c>
      <c r="I2" s="12" t="s">
        <v>89</v>
      </c>
    </row>
    <row r="3" spans="1:11" x14ac:dyDescent="0.35">
      <c r="A3" s="10" t="s">
        <v>15</v>
      </c>
      <c r="B3" s="1" t="s">
        <v>4</v>
      </c>
      <c r="C3" s="1"/>
      <c r="D3" s="1"/>
      <c r="E3" s="1"/>
      <c r="F3" s="11"/>
      <c r="G3" s="12"/>
      <c r="H3" s="64"/>
      <c r="I3" s="12"/>
    </row>
    <row r="4" spans="1:11" ht="27.5" customHeight="1" x14ac:dyDescent="0.35">
      <c r="A4" s="10" t="s">
        <v>16</v>
      </c>
      <c r="B4" s="13" t="s">
        <v>83</v>
      </c>
      <c r="C4" s="4" t="s">
        <v>88</v>
      </c>
      <c r="D4" s="14">
        <v>6</v>
      </c>
      <c r="E4" s="14">
        <v>4</v>
      </c>
      <c r="F4" s="63" t="s">
        <v>97</v>
      </c>
      <c r="G4" s="7" t="s">
        <v>97</v>
      </c>
      <c r="H4" s="13" t="s">
        <v>97</v>
      </c>
      <c r="I4" s="7" t="s">
        <v>97</v>
      </c>
    </row>
    <row r="5" spans="1:11" ht="31" x14ac:dyDescent="0.35">
      <c r="A5" s="1" t="s">
        <v>17</v>
      </c>
      <c r="B5" s="3" t="s">
        <v>13</v>
      </c>
      <c r="C5" s="4" t="s">
        <v>88</v>
      </c>
      <c r="D5" s="42">
        <v>6</v>
      </c>
      <c r="E5" s="42">
        <v>4</v>
      </c>
      <c r="F5" s="63" t="s">
        <v>97</v>
      </c>
      <c r="G5" s="7" t="s">
        <v>97</v>
      </c>
      <c r="H5" s="13" t="s">
        <v>97</v>
      </c>
      <c r="I5" s="7" t="s">
        <v>97</v>
      </c>
      <c r="K5" s="8" t="s">
        <v>61</v>
      </c>
    </row>
    <row r="6" spans="1:11" x14ac:dyDescent="0.35">
      <c r="A6" s="1" t="s">
        <v>18</v>
      </c>
      <c r="B6" s="3" t="s">
        <v>12</v>
      </c>
      <c r="C6" s="4" t="s">
        <v>88</v>
      </c>
      <c r="D6" s="42">
        <v>6</v>
      </c>
      <c r="E6" s="42">
        <v>4</v>
      </c>
      <c r="F6" s="63" t="s">
        <v>97</v>
      </c>
      <c r="G6" s="7" t="s">
        <v>97</v>
      </c>
      <c r="H6" s="13" t="s">
        <v>97</v>
      </c>
      <c r="I6" s="7" t="s">
        <v>97</v>
      </c>
    </row>
    <row r="7" spans="1:11" x14ac:dyDescent="0.35">
      <c r="A7" s="1"/>
      <c r="B7" s="2" t="s">
        <v>8</v>
      </c>
      <c r="C7" s="3"/>
      <c r="D7" s="42"/>
      <c r="E7" s="42"/>
      <c r="F7" s="63" t="s">
        <v>97</v>
      </c>
      <c r="G7" s="7" t="s">
        <v>97</v>
      </c>
      <c r="H7" s="13"/>
      <c r="I7" s="7" t="s">
        <v>97</v>
      </c>
    </row>
    <row r="8" spans="1:11" x14ac:dyDescent="0.35">
      <c r="A8" s="1"/>
      <c r="B8" s="2"/>
      <c r="C8" s="3"/>
      <c r="D8" s="42"/>
      <c r="E8" s="42"/>
      <c r="F8" s="63"/>
      <c r="G8" s="7"/>
      <c r="H8" s="13"/>
      <c r="I8" s="7"/>
    </row>
    <row r="9" spans="1:11" x14ac:dyDescent="0.35">
      <c r="A9" s="1" t="s">
        <v>19</v>
      </c>
      <c r="B9" s="1" t="s">
        <v>27</v>
      </c>
      <c r="C9" s="3"/>
      <c r="D9" s="42"/>
      <c r="E9" s="42"/>
      <c r="F9" s="63"/>
      <c r="G9" s="7"/>
      <c r="H9" s="13"/>
      <c r="I9" s="7"/>
    </row>
    <row r="10" spans="1:11" x14ac:dyDescent="0.35">
      <c r="A10" s="10" t="s">
        <v>20</v>
      </c>
      <c r="B10" s="16" t="s">
        <v>14</v>
      </c>
      <c r="C10" s="4" t="s">
        <v>47</v>
      </c>
      <c r="D10" s="44">
        <v>1</v>
      </c>
      <c r="E10" s="44">
        <v>1</v>
      </c>
      <c r="F10" s="63" t="s">
        <v>97</v>
      </c>
      <c r="G10" s="17" t="s">
        <v>97</v>
      </c>
      <c r="H10" s="13" t="s">
        <v>97</v>
      </c>
      <c r="I10" s="7" t="s">
        <v>97</v>
      </c>
    </row>
    <row r="11" spans="1:11" ht="108.5" x14ac:dyDescent="0.35">
      <c r="A11" s="10" t="s">
        <v>21</v>
      </c>
      <c r="B11" s="16" t="s">
        <v>33</v>
      </c>
      <c r="C11" s="14" t="s">
        <v>47</v>
      </c>
      <c r="D11" s="44">
        <f>SUM($E$37:$E$39)</f>
        <v>32</v>
      </c>
      <c r="E11" s="44">
        <v>1</v>
      </c>
      <c r="F11" s="63" t="s">
        <v>97</v>
      </c>
      <c r="G11" s="17" t="s">
        <v>97</v>
      </c>
      <c r="H11" s="13" t="s">
        <v>97</v>
      </c>
      <c r="I11" s="7" t="s">
        <v>97</v>
      </c>
    </row>
    <row r="12" spans="1:11" x14ac:dyDescent="0.35">
      <c r="A12" s="1"/>
      <c r="B12" s="2" t="s">
        <v>26</v>
      </c>
      <c r="C12" s="3"/>
      <c r="D12" s="42"/>
      <c r="E12" s="42"/>
      <c r="F12" s="43"/>
      <c r="G12" s="6"/>
      <c r="H12" s="13"/>
      <c r="I12" s="6">
        <f>SUM(I10:I11)</f>
        <v>0</v>
      </c>
    </row>
    <row r="13" spans="1:11" x14ac:dyDescent="0.35">
      <c r="A13" s="1"/>
      <c r="B13" s="2"/>
      <c r="C13" s="3"/>
      <c r="D13" s="42"/>
      <c r="E13" s="42"/>
      <c r="F13" s="43"/>
      <c r="G13" s="7"/>
      <c r="H13" s="13"/>
      <c r="I13" s="7"/>
    </row>
    <row r="14" spans="1:11" x14ac:dyDescent="0.35">
      <c r="A14" s="1">
        <v>3</v>
      </c>
      <c r="B14" s="1" t="s">
        <v>7</v>
      </c>
      <c r="C14" s="3"/>
      <c r="D14" s="42"/>
      <c r="E14" s="42"/>
      <c r="F14" s="43"/>
      <c r="G14" s="7"/>
      <c r="H14" s="13"/>
      <c r="I14" s="7"/>
    </row>
    <row r="15" spans="1:11" ht="31.5" customHeight="1" x14ac:dyDescent="0.35">
      <c r="A15" s="10" t="s">
        <v>22</v>
      </c>
      <c r="B15" s="16" t="s">
        <v>37</v>
      </c>
      <c r="C15" s="14" t="s">
        <v>69</v>
      </c>
      <c r="D15" s="44">
        <v>6</v>
      </c>
      <c r="E15" s="44">
        <v>4</v>
      </c>
      <c r="F15" s="45" t="s">
        <v>97</v>
      </c>
      <c r="G15" s="7" t="s">
        <v>97</v>
      </c>
      <c r="H15" s="13" t="s">
        <v>97</v>
      </c>
      <c r="I15" s="7" t="s">
        <v>97</v>
      </c>
      <c r="J15" s="8" t="s">
        <v>71</v>
      </c>
      <c r="K15" s="26" t="s">
        <v>70</v>
      </c>
    </row>
    <row r="16" spans="1:11" ht="62" x14ac:dyDescent="0.35">
      <c r="A16" s="10" t="s">
        <v>23</v>
      </c>
      <c r="B16" s="16" t="s">
        <v>28</v>
      </c>
      <c r="C16" s="4" t="s">
        <v>69</v>
      </c>
      <c r="D16" s="44">
        <v>16</v>
      </c>
      <c r="E16" s="44">
        <v>4</v>
      </c>
      <c r="F16" s="45" t="s">
        <v>97</v>
      </c>
      <c r="G16" s="7" t="s">
        <v>97</v>
      </c>
      <c r="H16" s="13" t="s">
        <v>97</v>
      </c>
      <c r="I16" s="7" t="s">
        <v>97</v>
      </c>
    </row>
    <row r="17" spans="1:13" x14ac:dyDescent="0.35">
      <c r="A17" s="10" t="s">
        <v>24</v>
      </c>
      <c r="B17" s="16" t="s">
        <v>87</v>
      </c>
      <c r="C17" s="4" t="s">
        <v>69</v>
      </c>
      <c r="D17" s="44">
        <v>6</v>
      </c>
      <c r="E17" s="44">
        <v>4</v>
      </c>
      <c r="F17" s="45" t="s">
        <v>97</v>
      </c>
      <c r="G17" s="7" t="s">
        <v>97</v>
      </c>
      <c r="H17" s="13" t="s">
        <v>97</v>
      </c>
      <c r="I17" s="7" t="s">
        <v>97</v>
      </c>
    </row>
    <row r="18" spans="1:13" x14ac:dyDescent="0.35">
      <c r="A18" s="10" t="s">
        <v>25</v>
      </c>
      <c r="B18" s="16" t="s">
        <v>39</v>
      </c>
      <c r="C18" s="4" t="s">
        <v>90</v>
      </c>
      <c r="D18" s="44">
        <v>20</v>
      </c>
      <c r="E18" s="44">
        <v>4</v>
      </c>
      <c r="F18" s="45" t="s">
        <v>97</v>
      </c>
      <c r="G18" s="7" t="s">
        <v>97</v>
      </c>
      <c r="H18" s="13" t="s">
        <v>97</v>
      </c>
      <c r="I18" s="7" t="s">
        <v>97</v>
      </c>
      <c r="J18" s="53"/>
    </row>
    <row r="19" spans="1:13" x14ac:dyDescent="0.35">
      <c r="A19" s="10" t="s">
        <v>40</v>
      </c>
      <c r="B19" s="16" t="s">
        <v>51</v>
      </c>
      <c r="C19" s="4" t="s">
        <v>90</v>
      </c>
      <c r="D19" s="44">
        <v>20</v>
      </c>
      <c r="E19" s="44">
        <v>4</v>
      </c>
      <c r="F19" s="45" t="s">
        <v>97</v>
      </c>
      <c r="G19" s="7" t="s">
        <v>97</v>
      </c>
      <c r="H19" s="13" t="s">
        <v>97</v>
      </c>
      <c r="I19" s="7" t="s">
        <v>97</v>
      </c>
      <c r="J19" s="53"/>
    </row>
    <row r="20" spans="1:13" x14ac:dyDescent="0.35">
      <c r="A20" s="10" t="s">
        <v>41</v>
      </c>
      <c r="B20" s="16" t="s">
        <v>50</v>
      </c>
      <c r="C20" s="4" t="s">
        <v>90</v>
      </c>
      <c r="D20" s="44">
        <v>20</v>
      </c>
      <c r="E20" s="44">
        <v>4</v>
      </c>
      <c r="F20" s="45" t="s">
        <v>97</v>
      </c>
      <c r="G20" s="7" t="s">
        <v>97</v>
      </c>
      <c r="H20" s="13" t="s">
        <v>97</v>
      </c>
      <c r="I20" s="7" t="s">
        <v>97</v>
      </c>
      <c r="J20" s="53"/>
    </row>
    <row r="21" spans="1:13" x14ac:dyDescent="0.35">
      <c r="A21" s="10" t="s">
        <v>42</v>
      </c>
      <c r="B21" s="16" t="s">
        <v>52</v>
      </c>
      <c r="C21" s="4" t="s">
        <v>90</v>
      </c>
      <c r="D21" s="44">
        <v>20</v>
      </c>
      <c r="E21" s="44">
        <v>4</v>
      </c>
      <c r="F21" s="45" t="s">
        <v>97</v>
      </c>
      <c r="G21" s="7" t="s">
        <v>97</v>
      </c>
      <c r="H21" s="13" t="s">
        <v>97</v>
      </c>
      <c r="I21" s="7" t="s">
        <v>97</v>
      </c>
      <c r="J21" s="53"/>
    </row>
    <row r="22" spans="1:13" x14ac:dyDescent="0.35">
      <c r="A22" s="10" t="s">
        <v>43</v>
      </c>
      <c r="B22" s="16" t="s">
        <v>38</v>
      </c>
      <c r="C22" s="4" t="s">
        <v>90</v>
      </c>
      <c r="D22" s="44">
        <v>20</v>
      </c>
      <c r="E22" s="44">
        <v>4</v>
      </c>
      <c r="F22" s="45" t="s">
        <v>97</v>
      </c>
      <c r="G22" s="7" t="s">
        <v>97</v>
      </c>
      <c r="H22" s="13" t="s">
        <v>97</v>
      </c>
      <c r="I22" s="7" t="s">
        <v>97</v>
      </c>
      <c r="J22" s="53"/>
    </row>
    <row r="23" spans="1:13" x14ac:dyDescent="0.35">
      <c r="A23" s="10" t="s">
        <v>44</v>
      </c>
      <c r="B23" s="16" t="s">
        <v>45</v>
      </c>
      <c r="C23" s="4" t="s">
        <v>48</v>
      </c>
      <c r="D23" s="44">
        <v>1</v>
      </c>
      <c r="E23" s="44">
        <v>4</v>
      </c>
      <c r="F23" s="45" t="s">
        <v>97</v>
      </c>
      <c r="G23" s="7" t="s">
        <v>97</v>
      </c>
      <c r="H23" s="13" t="s">
        <v>97</v>
      </c>
      <c r="I23" s="7" t="s">
        <v>97</v>
      </c>
      <c r="J23" s="53"/>
    </row>
    <row r="24" spans="1:13" x14ac:dyDescent="0.35">
      <c r="A24" s="10" t="s">
        <v>86</v>
      </c>
      <c r="B24" s="16" t="s">
        <v>49</v>
      </c>
      <c r="C24" s="4" t="s">
        <v>69</v>
      </c>
      <c r="D24" s="44">
        <v>6</v>
      </c>
      <c r="E24" s="44">
        <v>4</v>
      </c>
      <c r="F24" s="45" t="s">
        <v>97</v>
      </c>
      <c r="G24" s="7" t="s">
        <v>97</v>
      </c>
      <c r="H24" s="13" t="s">
        <v>97</v>
      </c>
      <c r="I24" s="7" t="s">
        <v>97</v>
      </c>
      <c r="J24" s="53"/>
    </row>
    <row r="25" spans="1:13" x14ac:dyDescent="0.35">
      <c r="A25" s="10">
        <v>3.11</v>
      </c>
      <c r="B25" s="16"/>
      <c r="C25" s="4"/>
      <c r="D25" s="14"/>
      <c r="E25" s="14"/>
      <c r="F25" s="15"/>
      <c r="G25" s="7"/>
      <c r="H25" s="13"/>
      <c r="I25" s="7"/>
      <c r="J25" s="38"/>
    </row>
    <row r="26" spans="1:13" x14ac:dyDescent="0.35">
      <c r="A26" s="1"/>
      <c r="B26" s="2" t="s">
        <v>9</v>
      </c>
      <c r="C26" s="3"/>
      <c r="D26" s="4"/>
      <c r="E26" s="4"/>
      <c r="F26" s="5"/>
      <c r="G26" s="6"/>
      <c r="H26" s="65"/>
      <c r="I26" s="6">
        <f>SUM(I15:I24)</f>
        <v>0</v>
      </c>
    </row>
    <row r="27" spans="1:13" x14ac:dyDescent="0.35">
      <c r="A27" s="1"/>
      <c r="B27" s="2"/>
      <c r="C27" s="3"/>
      <c r="D27" s="4"/>
      <c r="E27" s="4"/>
      <c r="F27" s="5"/>
      <c r="G27" s="7"/>
      <c r="H27" s="65"/>
      <c r="I27" s="7"/>
    </row>
    <row r="28" spans="1:13" x14ac:dyDescent="0.35">
      <c r="A28" s="1">
        <v>4</v>
      </c>
      <c r="B28" s="1" t="s">
        <v>6</v>
      </c>
      <c r="C28" s="3"/>
      <c r="D28" s="4"/>
      <c r="E28" s="4"/>
      <c r="F28" s="5"/>
      <c r="G28" s="7"/>
      <c r="H28" s="65"/>
      <c r="I28" s="7"/>
    </row>
    <row r="29" spans="1:13" ht="77.5" x14ac:dyDescent="0.35">
      <c r="A29" s="1" t="s">
        <v>29</v>
      </c>
      <c r="B29" s="19" t="s">
        <v>55</v>
      </c>
      <c r="C29" s="40" t="s">
        <v>88</v>
      </c>
      <c r="D29" s="14">
        <v>6</v>
      </c>
      <c r="E29" s="14">
        <v>4</v>
      </c>
      <c r="F29" s="63" t="s">
        <v>97</v>
      </c>
      <c r="G29" s="7" t="s">
        <v>97</v>
      </c>
      <c r="H29" s="13">
        <v>3</v>
      </c>
      <c r="I29" s="7" t="s">
        <v>97</v>
      </c>
      <c r="K29" s="20" t="s">
        <v>62</v>
      </c>
      <c r="L29" s="21"/>
      <c r="M29" s="20" t="s">
        <v>72</v>
      </c>
    </row>
    <row r="30" spans="1:13" ht="62" x14ac:dyDescent="0.35">
      <c r="A30" s="1" t="s">
        <v>30</v>
      </c>
      <c r="B30" s="19" t="s">
        <v>56</v>
      </c>
      <c r="C30" s="40" t="s">
        <v>88</v>
      </c>
      <c r="D30" s="14">
        <v>6</v>
      </c>
      <c r="E30" s="14">
        <v>4</v>
      </c>
      <c r="F30" s="63" t="s">
        <v>97</v>
      </c>
      <c r="G30" s="7" t="s">
        <v>97</v>
      </c>
      <c r="H30" s="13">
        <v>3</v>
      </c>
      <c r="I30" s="7" t="s">
        <v>97</v>
      </c>
      <c r="K30" s="20">
        <f>15000/(22*12)*10</f>
        <v>568.18181818181824</v>
      </c>
      <c r="L30" s="21" t="s">
        <v>63</v>
      </c>
      <c r="M30" s="20">
        <f>6100/(22*12)*10</f>
        <v>231.06060606060606</v>
      </c>
    </row>
    <row r="31" spans="1:13" ht="31" x14ac:dyDescent="0.35">
      <c r="A31" s="1" t="s">
        <v>31</v>
      </c>
      <c r="B31" s="19" t="s">
        <v>57</v>
      </c>
      <c r="C31" s="40" t="s">
        <v>88</v>
      </c>
      <c r="D31" s="14">
        <v>6</v>
      </c>
      <c r="E31" s="14">
        <v>1</v>
      </c>
      <c r="F31" s="63" t="s">
        <v>97</v>
      </c>
      <c r="G31" s="7" t="s">
        <v>97</v>
      </c>
      <c r="H31" s="13">
        <v>3</v>
      </c>
      <c r="I31" s="7" t="s">
        <v>97</v>
      </c>
      <c r="K31" s="20">
        <f>10*25</f>
        <v>250</v>
      </c>
      <c r="L31" s="21" t="s">
        <v>64</v>
      </c>
      <c r="M31" s="20">
        <f>10*25</f>
        <v>250</v>
      </c>
    </row>
    <row r="32" spans="1:13" ht="46.5" x14ac:dyDescent="0.35">
      <c r="A32" s="1" t="s">
        <v>32</v>
      </c>
      <c r="B32" s="19" t="s">
        <v>58</v>
      </c>
      <c r="C32" s="40" t="s">
        <v>88</v>
      </c>
      <c r="D32" s="14">
        <v>6</v>
      </c>
      <c r="E32" s="14">
        <v>1</v>
      </c>
      <c r="F32" s="63" t="s">
        <v>97</v>
      </c>
      <c r="G32" s="7" t="s">
        <v>97</v>
      </c>
      <c r="H32" s="13">
        <v>3</v>
      </c>
      <c r="I32" s="7" t="s">
        <v>97</v>
      </c>
      <c r="K32" s="20">
        <v>750</v>
      </c>
      <c r="L32" s="21" t="s">
        <v>65</v>
      </c>
      <c r="M32" s="20">
        <v>750</v>
      </c>
    </row>
    <row r="33" spans="1:13" ht="62" x14ac:dyDescent="0.35">
      <c r="A33" s="1" t="s">
        <v>60</v>
      </c>
      <c r="B33" s="19" t="s">
        <v>59</v>
      </c>
      <c r="C33" s="40" t="s">
        <v>88</v>
      </c>
      <c r="D33" s="14">
        <v>6</v>
      </c>
      <c r="E33" s="14">
        <v>1</v>
      </c>
      <c r="F33" s="63" t="s">
        <v>97</v>
      </c>
      <c r="G33" s="7" t="s">
        <v>97</v>
      </c>
      <c r="H33" s="13" t="s">
        <v>97</v>
      </c>
      <c r="I33" s="7" t="s">
        <v>97</v>
      </c>
      <c r="K33" s="20">
        <v>431.81818181818176</v>
      </c>
      <c r="L33" s="21" t="s">
        <v>66</v>
      </c>
      <c r="M33" s="20">
        <v>300</v>
      </c>
    </row>
    <row r="34" spans="1:13" x14ac:dyDescent="0.35">
      <c r="A34" s="1"/>
      <c r="B34" s="2" t="s">
        <v>11</v>
      </c>
      <c r="C34" s="3"/>
      <c r="D34" s="4"/>
      <c r="E34" s="4"/>
      <c r="F34" s="5"/>
      <c r="G34" s="6"/>
      <c r="H34" s="65"/>
      <c r="I34" s="7"/>
      <c r="K34" s="20">
        <f>SUM(K30:K33)</f>
        <v>2000</v>
      </c>
      <c r="L34" s="21" t="s">
        <v>67</v>
      </c>
      <c r="M34" s="20">
        <f>SUM(M30:M33)</f>
        <v>1531.060606060606</v>
      </c>
    </row>
    <row r="35" spans="1:13" x14ac:dyDescent="0.35">
      <c r="A35" s="1"/>
      <c r="B35" s="2"/>
      <c r="C35" s="3"/>
      <c r="D35" s="4"/>
      <c r="E35" s="4"/>
      <c r="F35" s="5"/>
      <c r="G35" s="7"/>
      <c r="H35" s="65"/>
      <c r="I35" s="7"/>
      <c r="K35" s="22">
        <f>K34*2</f>
        <v>4000</v>
      </c>
      <c r="L35" s="9" t="s">
        <v>68</v>
      </c>
      <c r="M35" s="22">
        <f>M34*2</f>
        <v>3062.121212121212</v>
      </c>
    </row>
    <row r="36" spans="1:13" x14ac:dyDescent="0.35">
      <c r="A36" s="1">
        <v>5</v>
      </c>
      <c r="B36" s="1" t="s">
        <v>5</v>
      </c>
      <c r="C36" s="3"/>
      <c r="D36" s="4"/>
      <c r="E36" s="4"/>
      <c r="F36" s="5"/>
      <c r="G36" s="7"/>
      <c r="H36" s="65"/>
      <c r="I36" s="7">
        <f t="shared" ref="I29:I38" si="0">H36*G36</f>
        <v>0</v>
      </c>
    </row>
    <row r="37" spans="1:13" x14ac:dyDescent="0.35">
      <c r="A37" s="46" t="s">
        <v>34</v>
      </c>
      <c r="B37" s="47" t="s">
        <v>74</v>
      </c>
      <c r="C37" s="41" t="s">
        <v>88</v>
      </c>
      <c r="D37" s="41">
        <v>6</v>
      </c>
      <c r="E37" s="41">
        <v>4</v>
      </c>
      <c r="F37" s="18" t="s">
        <v>97</v>
      </c>
      <c r="G37" s="48" t="s">
        <v>97</v>
      </c>
      <c r="H37" s="13" t="s">
        <v>97</v>
      </c>
      <c r="I37" s="7" t="s">
        <v>97</v>
      </c>
    </row>
    <row r="38" spans="1:13" x14ac:dyDescent="0.35">
      <c r="A38" s="46" t="s">
        <v>35</v>
      </c>
      <c r="B38" s="47" t="s">
        <v>73</v>
      </c>
      <c r="C38" s="41" t="s">
        <v>88</v>
      </c>
      <c r="D38" s="41">
        <v>6</v>
      </c>
      <c r="E38" s="41">
        <v>24</v>
      </c>
      <c r="F38" s="18" t="s">
        <v>97</v>
      </c>
      <c r="G38" s="48" t="s">
        <v>97</v>
      </c>
      <c r="H38" s="13" t="s">
        <v>97</v>
      </c>
      <c r="I38" s="7" t="s">
        <v>97</v>
      </c>
    </row>
    <row r="39" spans="1:13" ht="56.5" customHeight="1" x14ac:dyDescent="0.35">
      <c r="A39" s="46" t="s">
        <v>36</v>
      </c>
      <c r="B39" s="47" t="s">
        <v>91</v>
      </c>
      <c r="C39" s="41" t="s">
        <v>88</v>
      </c>
      <c r="D39" s="41">
        <v>6</v>
      </c>
      <c r="E39" s="41">
        <v>4</v>
      </c>
      <c r="F39" s="18" t="s">
        <v>97</v>
      </c>
      <c r="G39" s="48" t="s">
        <v>97</v>
      </c>
      <c r="H39" s="13" t="s">
        <v>97</v>
      </c>
      <c r="I39" s="7" t="s">
        <v>97</v>
      </c>
    </row>
    <row r="40" spans="1:13" x14ac:dyDescent="0.35">
      <c r="A40" s="1"/>
      <c r="B40" s="2" t="s">
        <v>10</v>
      </c>
      <c r="C40" s="3"/>
      <c r="D40" s="4"/>
      <c r="E40" s="4"/>
      <c r="F40" s="5"/>
      <c r="G40" s="6"/>
      <c r="H40" s="65"/>
      <c r="I40" s="6" t="s">
        <v>97</v>
      </c>
    </row>
    <row r="41" spans="1:13" x14ac:dyDescent="0.35">
      <c r="A41" s="1"/>
      <c r="B41" s="2"/>
      <c r="C41" s="3"/>
      <c r="D41" s="4"/>
      <c r="E41" s="4"/>
      <c r="F41" s="5"/>
      <c r="G41" s="7"/>
      <c r="H41" s="65"/>
      <c r="I41" s="7"/>
    </row>
    <row r="42" spans="1:13" ht="31" customHeight="1" x14ac:dyDescent="0.35">
      <c r="A42" s="10"/>
      <c r="B42" s="50" t="s">
        <v>84</v>
      </c>
      <c r="C42" s="51"/>
      <c r="D42" s="51"/>
      <c r="E42" s="51"/>
      <c r="F42" s="51"/>
      <c r="G42" s="51"/>
      <c r="H42" s="52"/>
      <c r="I42" s="6" t="s">
        <v>97</v>
      </c>
    </row>
    <row r="45" spans="1:13" s="28" customFormat="1" x14ac:dyDescent="0.3">
      <c r="A45" s="54" t="s">
        <v>75</v>
      </c>
      <c r="B45" s="54"/>
      <c r="C45" s="54"/>
      <c r="D45" s="54"/>
      <c r="E45" s="54"/>
      <c r="F45" s="54"/>
      <c r="G45" s="27" t="s">
        <v>97</v>
      </c>
      <c r="H45" s="66"/>
    </row>
    <row r="46" spans="1:13" s="28" customFormat="1" ht="14" x14ac:dyDescent="0.3">
      <c r="A46" s="55" t="s">
        <v>76</v>
      </c>
      <c r="B46" s="55"/>
      <c r="C46" s="55"/>
      <c r="D46" s="55"/>
      <c r="E46" s="55"/>
      <c r="F46" s="29"/>
      <c r="G46" s="29"/>
      <c r="H46" s="66"/>
    </row>
    <row r="47" spans="1:13" s="28" customFormat="1" ht="14.5" x14ac:dyDescent="0.35">
      <c r="A47" s="62" t="s">
        <v>77</v>
      </c>
      <c r="B47" s="62"/>
      <c r="C47" s="62"/>
      <c r="D47" s="62"/>
      <c r="E47" s="62"/>
      <c r="F47" s="30"/>
      <c r="G47" s="31" t="s">
        <v>97</v>
      </c>
      <c r="H47" s="66"/>
    </row>
    <row r="48" spans="1:13" s="28" customFormat="1" ht="14.5" x14ac:dyDescent="0.35">
      <c r="A48" s="62" t="s">
        <v>78</v>
      </c>
      <c r="B48" s="62"/>
      <c r="C48" s="62"/>
      <c r="D48" s="62"/>
      <c r="E48" s="62"/>
      <c r="F48" s="32">
        <v>4.8500000000000001E-2</v>
      </c>
      <c r="G48" s="31" t="s">
        <v>97</v>
      </c>
      <c r="H48" s="66"/>
    </row>
    <row r="49" spans="1:8" s="28" customFormat="1" ht="14.5" x14ac:dyDescent="0.35">
      <c r="A49" s="62" t="s">
        <v>79</v>
      </c>
      <c r="B49" s="62"/>
      <c r="C49" s="62"/>
      <c r="D49" s="62"/>
      <c r="E49" s="62"/>
      <c r="F49" s="32">
        <v>4.8500000000000001E-2</v>
      </c>
      <c r="G49" s="31" t="s">
        <v>97</v>
      </c>
      <c r="H49" s="66"/>
    </row>
    <row r="50" spans="1:8" s="28" customFormat="1" ht="14.5" x14ac:dyDescent="0.35">
      <c r="A50" s="56" t="s">
        <v>80</v>
      </c>
      <c r="B50" s="57"/>
      <c r="C50" s="57"/>
      <c r="D50" s="57"/>
      <c r="E50" s="58"/>
      <c r="F50" s="32"/>
      <c r="G50" s="31" t="s">
        <v>97</v>
      </c>
      <c r="H50" s="66"/>
    </row>
    <row r="51" spans="1:8" s="28" customFormat="1" ht="14.5" x14ac:dyDescent="0.35">
      <c r="A51" s="33"/>
      <c r="B51" s="34"/>
      <c r="C51" s="34"/>
      <c r="D51" s="34"/>
      <c r="E51" s="35"/>
      <c r="F51" s="32"/>
      <c r="G51" s="31"/>
      <c r="H51" s="66"/>
    </row>
    <row r="52" spans="1:8" s="28" customFormat="1" ht="14.5" x14ac:dyDescent="0.35">
      <c r="A52" s="56" t="s">
        <v>81</v>
      </c>
      <c r="B52" s="57"/>
      <c r="C52" s="57"/>
      <c r="D52" s="57"/>
      <c r="E52" s="58"/>
      <c r="F52" s="30"/>
      <c r="G52" s="36" t="s">
        <v>97</v>
      </c>
      <c r="H52" s="66"/>
    </row>
    <row r="53" spans="1:8" s="28" customFormat="1" ht="14.5" x14ac:dyDescent="0.35">
      <c r="A53" s="59" t="s">
        <v>82</v>
      </c>
      <c r="B53" s="60"/>
      <c r="C53" s="60"/>
      <c r="D53" s="60"/>
      <c r="E53" s="61"/>
      <c r="F53" s="30"/>
      <c r="G53" s="36" t="s">
        <v>97</v>
      </c>
      <c r="H53" s="66"/>
    </row>
    <row r="55" spans="1:8" x14ac:dyDescent="0.35">
      <c r="B55" s="39" t="s">
        <v>96</v>
      </c>
    </row>
    <row r="56" spans="1:8" x14ac:dyDescent="0.35">
      <c r="B56" s="9" t="s">
        <v>93</v>
      </c>
    </row>
    <row r="57" spans="1:8" x14ac:dyDescent="0.35">
      <c r="B57" s="39"/>
    </row>
    <row r="58" spans="1:8" x14ac:dyDescent="0.35">
      <c r="B58" s="9" t="s">
        <v>94</v>
      </c>
    </row>
    <row r="60" spans="1:8" x14ac:dyDescent="0.35">
      <c r="B60" s="39" t="s">
        <v>95</v>
      </c>
    </row>
  </sheetData>
  <mergeCells count="11">
    <mergeCell ref="A50:E50"/>
    <mergeCell ref="A52:E52"/>
    <mergeCell ref="A53:E53"/>
    <mergeCell ref="A47:E47"/>
    <mergeCell ref="A48:E48"/>
    <mergeCell ref="A49:E49"/>
    <mergeCell ref="A1:I1"/>
    <mergeCell ref="B42:H42"/>
    <mergeCell ref="J18:J24"/>
    <mergeCell ref="A45:F45"/>
    <mergeCell ref="A46:E46"/>
  </mergeCells>
  <phoneticPr fontId="7" type="noConversion"/>
  <hyperlinks>
    <hyperlink ref="K15" r:id="rId1" xr:uid="{563AB1FB-A12D-4F19-9D40-460B30DC7670}"/>
  </hyperlinks>
  <pageMargins left="0.7" right="0.7" top="0.75" bottom="0.75" header="0.3" footer="0.3"/>
  <pageSetup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60B49-CCE8-48C0-A1A2-5E956E0383B2}">
  <dimension ref="D8"/>
  <sheetViews>
    <sheetView workbookViewId="0">
      <selection activeCell="D8" sqref="D8"/>
    </sheetView>
  </sheetViews>
  <sheetFormatPr defaultRowHeight="14.5" x14ac:dyDescent="0.35"/>
  <cols>
    <col min="4" max="4" width="14.6328125" bestFit="1" customWidth="1"/>
  </cols>
  <sheetData>
    <row r="8" spans="4:4" x14ac:dyDescent="0.35">
      <c r="D8"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BWH</vt:lpstr>
      <vt:lpstr>Sheet3</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Christoffel Visser</dc:creator>
  <cp:lastModifiedBy>Nombuso Mahlangu</cp:lastModifiedBy>
  <cp:lastPrinted>2025-07-21T13:49:07Z</cp:lastPrinted>
  <dcterms:created xsi:type="dcterms:W3CDTF">2023-05-24T15:08:05Z</dcterms:created>
  <dcterms:modified xsi:type="dcterms:W3CDTF">2025-10-16T11:54:44Z</dcterms:modified>
</cp:coreProperties>
</file>